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9" documentId="8_{E693D400-FEE0-7B42-9A32-A56C3224CC44}" xr6:coauthVersionLast="47" xr6:coauthVersionMax="47" xr10:uidLastSave="{73D5EA6B-39AC-C749-BE4C-EC793C2FF6AF}"/>
  <bookViews>
    <workbookView xWindow="0" yWindow="500" windowWidth="28800" windowHeight="1642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1" i="1" l="1"/>
  <c r="O82" i="1"/>
  <c r="M83" i="1"/>
  <c r="I7" i="1"/>
  <c r="G7" i="1" s="1"/>
  <c r="G9" i="1" l="1"/>
  <c r="G13" i="1" s="1"/>
  <c r="G15" i="1" s="1"/>
</calcChain>
</file>

<file path=xl/sharedStrings.xml><?xml version="1.0" encoding="utf-8"?>
<sst xmlns="http://schemas.openxmlformats.org/spreadsheetml/2006/main" count="12" uniqueCount="12">
  <si>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</si>
  <si>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</si>
  <si>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</si>
  <si>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</si>
  <si>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</si>
  <si>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</si>
  <si>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</si>
  <si>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</si>
  <si>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</si>
  <si>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</si>
  <si>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</si>
  <si>
    <t>NAV from Grit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</si>
</sst>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1095375</xdr:colOff>
      <xdr:row>40</xdr:row>
      <xdr:rowOff>55563</xdr:rowOff>
    </xdr:from>
    <xdr:to>
      <xdr:col>16</xdr:col>
      <xdr:colOff>660400</xdr:colOff>
      <xdr:row>76</xdr:row>
      <xdr:rowOff>100241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D0E23965-8C0B-09FD-7507-1AA6B9332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90063" y="8310563"/>
          <a:ext cx="7772400" cy="7474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O83"/>
  <sheetViews>
    <sheetView tabSelected="1" topLeftCell="G63" zoomScale="160" workbookViewId="0">
      <selection activeCell="L79" sqref="L79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  <col min="13" max="13" width="13.83203125" bestFit="1" customWidth="1"/>
  </cols>
  <sheetData>
    <row r="4" spans="6:10">
      <c r="I4" t="s">
        <v>9</v>
      </c>
      <c r="J4">
        <v>108.5</v>
      </c>
    </row>
    <row r="5" spans="6:10">
      <c r="I5" t="s">
        <v>10</v>
      </c>
      <c r="J5">
        <v>176266</v>
      </c>
    </row>
    <row r="7" spans="6:10">
      <c r="F7" t="s">
        <v>0</v>
      </c>
      <c r="G7">
        <f>H7+(I7*G8)</f>
        <v>151094153.2906</v>
      </c>
      <c r="H7" s="7">
        <v>129395086</v>
      </c>
      <c r="I7">
        <f>J5*J4</f>
        <v>19124861</v>
      </c>
    </row>
    <row r="8" spans="6:10">
      <c r="F8" t="s">
        <v>1</v>
      </c>
      <c r="G8">
        <v>1.1346000000000001</v>
      </c>
      <c r="H8" s="2"/>
      <c r="J8" t="s">
        <v>8</v>
      </c>
    </row>
    <row r="9" spans="6:10">
      <c r="F9" t="s">
        <v>2</v>
      </c>
      <c r="G9" s="3">
        <f>G7/G8</f>
        <v>133169534.01251543</v>
      </c>
      <c r="H9" s="2"/>
    </row>
    <row r="10" spans="6:10">
      <c r="F10" t="s">
        <v>3</v>
      </c>
      <c r="G10" s="4">
        <v>1147366.01</v>
      </c>
      <c r="H10" s="2"/>
    </row>
    <row r="11" spans="6:10">
      <c r="F11" t="s">
        <v>7</v>
      </c>
      <c r="G11" s="4">
        <v>-28000</v>
      </c>
      <c r="H11" s="2"/>
    </row>
    <row r="12" spans="6:10">
      <c r="F12" t="s">
        <v>6</v>
      </c>
      <c r="G12" s="8"/>
      <c r="H12" s="2"/>
    </row>
    <row r="13" spans="6:10">
      <c r="F13" t="s">
        <v>4</v>
      </c>
      <c r="G13" s="3">
        <f>G9+G10+G11+G12</f>
        <v>134288900.02251542</v>
      </c>
      <c r="H13" s="2"/>
      <c r="I13" s="5"/>
    </row>
    <row r="14" spans="6:10">
      <c r="F14" t="s">
        <v>11</v>
      </c>
      <c r="G14" s="7">
        <v>134061328.21365599</v>
      </c>
      <c r="H14" s="2"/>
      <c r="J14" s="3"/>
    </row>
    <row r="15" spans="6:10">
      <c r="F15" t="s">
        <v>5</v>
      </c>
      <c r="G15" s="1">
        <f>G13/G14-1</f>
        <v>1.6975201714899413E-3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  <row r="81" spans="13:15">
      <c r="M81">
        <v>167569981.5</v>
      </c>
      <c r="N81">
        <f>M81+857213-190000</f>
        <v>168237194.5</v>
      </c>
    </row>
    <row r="82" spans="13:15">
      <c r="M82" s="7">
        <v>167899277.94999999</v>
      </c>
      <c r="O82">
        <f>N81/M82*100</f>
        <v>100.20126146706876</v>
      </c>
    </row>
    <row r="83" spans="13:15">
      <c r="M83" s="7">
        <f>M81-M82</f>
        <v>-329296.44999998808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4" ma:contentTypeDescription="Create a new document." ma:contentTypeScope="" ma:versionID="c240b28a1abc4c7da81def285d736bfd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024a43c728865e0020cb8839920258a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434530-AD53-4052-89F8-7332C74020C0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c5de988d-6923-4f6b-a43f-2c58cedd48df"/>
    <ds:schemaRef ds:uri="8d7f15c9-f565-407b-a8f7-533c7d467fc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2025-05-14T13:04:42Z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